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plksa-my.sharepoint.com/personal/plk036478_office_plk-sa_pl/Documents/Dokumenty/ANIA/POSTĘPOWANIA ZAKUPOWE_2011-2027/FARBY_MAT. BUDOWLANE_2011-2026/FARBY_2026/Dokumenty do publikacji/"/>
    </mc:Choice>
  </mc:AlternateContent>
  <xr:revisionPtr revIDLastSave="5" documentId="13_ncr:1_{D5D4AE85-589D-45F4-B37B-32ED18C3A0E8}" xr6:coauthVersionLast="47" xr6:coauthVersionMax="47" xr10:uidLastSave="{BE3D8A38-5509-49E2-90D1-E5D8C85853E4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1" i="1" l="1"/>
  <c r="U31" i="1"/>
  <c r="T31" i="1"/>
  <c r="R31" i="1"/>
  <c r="M31" i="1"/>
  <c r="N31" i="1" s="1"/>
  <c r="H31" i="1"/>
  <c r="I31" i="1" s="1"/>
  <c r="V30" i="1"/>
  <c r="U30" i="1"/>
  <c r="T30" i="1"/>
  <c r="R30" i="1"/>
  <c r="M30" i="1"/>
  <c r="N30" i="1" s="1"/>
  <c r="H30" i="1"/>
  <c r="I30" i="1" s="1"/>
  <c r="V29" i="1"/>
  <c r="U29" i="1"/>
  <c r="T29" i="1"/>
  <c r="R29" i="1"/>
  <c r="M29" i="1"/>
  <c r="N29" i="1" s="1"/>
  <c r="H29" i="1"/>
  <c r="I29" i="1" s="1"/>
  <c r="V28" i="1"/>
  <c r="U28" i="1"/>
  <c r="T28" i="1"/>
  <c r="R28" i="1"/>
  <c r="S28" i="1" s="1"/>
  <c r="M28" i="1"/>
  <c r="N28" i="1" s="1"/>
  <c r="H28" i="1"/>
  <c r="I28" i="1" s="1"/>
  <c r="V27" i="1"/>
  <c r="U27" i="1"/>
  <c r="T27" i="1"/>
  <c r="R27" i="1"/>
  <c r="S27" i="1" s="1"/>
  <c r="M27" i="1"/>
  <c r="N27" i="1" s="1"/>
  <c r="H27" i="1"/>
  <c r="I27" i="1" s="1"/>
  <c r="V26" i="1"/>
  <c r="U26" i="1"/>
  <c r="T26" i="1"/>
  <c r="R26" i="1"/>
  <c r="S26" i="1" s="1"/>
  <c r="M26" i="1"/>
  <c r="N26" i="1" s="1"/>
  <c r="H26" i="1"/>
  <c r="I26" i="1" s="1"/>
  <c r="V25" i="1"/>
  <c r="U25" i="1"/>
  <c r="T25" i="1"/>
  <c r="R25" i="1"/>
  <c r="S25" i="1" s="1"/>
  <c r="M25" i="1"/>
  <c r="N25" i="1" s="1"/>
  <c r="H25" i="1"/>
  <c r="I25" i="1" s="1"/>
  <c r="V24" i="1"/>
  <c r="U24" i="1"/>
  <c r="T24" i="1"/>
  <c r="R24" i="1"/>
  <c r="S24" i="1" s="1"/>
  <c r="M24" i="1"/>
  <c r="N24" i="1" s="1"/>
  <c r="H24" i="1"/>
  <c r="I24" i="1" s="1"/>
  <c r="V23" i="1"/>
  <c r="U23" i="1"/>
  <c r="T23" i="1"/>
  <c r="R23" i="1"/>
  <c r="S23" i="1" s="1"/>
  <c r="M23" i="1"/>
  <c r="N23" i="1" s="1"/>
  <c r="H23" i="1"/>
  <c r="I23" i="1" s="1"/>
  <c r="V22" i="1"/>
  <c r="U22" i="1"/>
  <c r="T22" i="1"/>
  <c r="R22" i="1"/>
  <c r="S22" i="1" s="1"/>
  <c r="M22" i="1"/>
  <c r="N22" i="1" s="1"/>
  <c r="H22" i="1"/>
  <c r="I22" i="1" s="1"/>
  <c r="V21" i="1"/>
  <c r="U21" i="1"/>
  <c r="T21" i="1"/>
  <c r="R21" i="1"/>
  <c r="S21" i="1" s="1"/>
  <c r="M21" i="1"/>
  <c r="N21" i="1" s="1"/>
  <c r="H21" i="1"/>
  <c r="I21" i="1" s="1"/>
  <c r="V20" i="1"/>
  <c r="U20" i="1"/>
  <c r="T20" i="1"/>
  <c r="R20" i="1"/>
  <c r="S20" i="1" s="1"/>
  <c r="M20" i="1"/>
  <c r="N20" i="1" s="1"/>
  <c r="H20" i="1"/>
  <c r="I20" i="1" s="1"/>
  <c r="V19" i="1"/>
  <c r="U19" i="1"/>
  <c r="T19" i="1"/>
  <c r="R19" i="1"/>
  <c r="S19" i="1" s="1"/>
  <c r="M19" i="1"/>
  <c r="N19" i="1" s="1"/>
  <c r="H19" i="1"/>
  <c r="I19" i="1" s="1"/>
  <c r="V18" i="1"/>
  <c r="U18" i="1"/>
  <c r="T18" i="1"/>
  <c r="R18" i="1"/>
  <c r="S18" i="1" s="1"/>
  <c r="M18" i="1"/>
  <c r="N18" i="1" s="1"/>
  <c r="H18" i="1"/>
  <c r="I18" i="1" s="1"/>
  <c r="V17" i="1"/>
  <c r="U17" i="1"/>
  <c r="T17" i="1"/>
  <c r="R17" i="1"/>
  <c r="S17" i="1" s="1"/>
  <c r="M17" i="1"/>
  <c r="N17" i="1" s="1"/>
  <c r="H17" i="1"/>
  <c r="I17" i="1" s="1"/>
  <c r="V16" i="1"/>
  <c r="U16" i="1"/>
  <c r="T16" i="1"/>
  <c r="R16" i="1"/>
  <c r="S16" i="1" s="1"/>
  <c r="M16" i="1"/>
  <c r="N16" i="1" s="1"/>
  <c r="H16" i="1"/>
  <c r="I16" i="1" s="1"/>
  <c r="V15" i="1"/>
  <c r="U15" i="1"/>
  <c r="T15" i="1"/>
  <c r="R15" i="1"/>
  <c r="S15" i="1" s="1"/>
  <c r="M15" i="1"/>
  <c r="N15" i="1" s="1"/>
  <c r="H15" i="1"/>
  <c r="I15" i="1" s="1"/>
  <c r="V14" i="1"/>
  <c r="W14" i="1" s="1"/>
  <c r="U14" i="1"/>
  <c r="T14" i="1"/>
  <c r="R14" i="1"/>
  <c r="S14" i="1" s="1"/>
  <c r="M14" i="1"/>
  <c r="N14" i="1" s="1"/>
  <c r="H14" i="1"/>
  <c r="I14" i="1" s="1"/>
  <c r="V13" i="1"/>
  <c r="U13" i="1"/>
  <c r="T13" i="1"/>
  <c r="R13" i="1"/>
  <c r="S13" i="1" s="1"/>
  <c r="M13" i="1"/>
  <c r="N13" i="1" s="1"/>
  <c r="H13" i="1"/>
  <c r="I13" i="1" s="1"/>
  <c r="V12" i="1"/>
  <c r="U12" i="1"/>
  <c r="T12" i="1"/>
  <c r="R12" i="1"/>
  <c r="S12" i="1" s="1"/>
  <c r="M12" i="1"/>
  <c r="N12" i="1" s="1"/>
  <c r="H12" i="1"/>
  <c r="I12" i="1" s="1"/>
  <c r="V11" i="1"/>
  <c r="U11" i="1"/>
  <c r="T11" i="1"/>
  <c r="R11" i="1"/>
  <c r="S11" i="1" s="1"/>
  <c r="M11" i="1"/>
  <c r="N11" i="1" s="1"/>
  <c r="H11" i="1"/>
  <c r="I11" i="1" s="1"/>
  <c r="V10" i="1"/>
  <c r="U10" i="1"/>
  <c r="W10" i="1" s="1"/>
  <c r="R10" i="1"/>
  <c r="M10" i="1"/>
  <c r="N10" i="1" s="1"/>
  <c r="H10" i="1"/>
  <c r="I10" i="1" s="1"/>
  <c r="V9" i="1"/>
  <c r="U9" i="1"/>
  <c r="T9" i="1"/>
  <c r="R9" i="1"/>
  <c r="M9" i="1"/>
  <c r="N9" i="1" s="1"/>
  <c r="H9" i="1"/>
  <c r="I9" i="1" s="1"/>
  <c r="V8" i="1"/>
  <c r="U8" i="1"/>
  <c r="T8" i="1"/>
  <c r="R8" i="1"/>
  <c r="S8" i="1" s="1"/>
  <c r="M8" i="1"/>
  <c r="N8" i="1" s="1"/>
  <c r="H8" i="1"/>
  <c r="I8" i="1" s="1"/>
  <c r="V7" i="1"/>
  <c r="U7" i="1"/>
  <c r="T7" i="1"/>
  <c r="R7" i="1"/>
  <c r="S7" i="1" s="1"/>
  <c r="M7" i="1"/>
  <c r="N7" i="1" s="1"/>
  <c r="H7" i="1"/>
  <c r="I7" i="1" s="1"/>
  <c r="V6" i="1"/>
  <c r="U6" i="1"/>
  <c r="T6" i="1"/>
  <c r="R6" i="1"/>
  <c r="S6" i="1" s="1"/>
  <c r="M6" i="1"/>
  <c r="N6" i="1" s="1"/>
  <c r="H6" i="1"/>
  <c r="I6" i="1" s="1"/>
  <c r="V5" i="1"/>
  <c r="U5" i="1"/>
  <c r="T5" i="1"/>
  <c r="R5" i="1"/>
  <c r="S5" i="1" s="1"/>
  <c r="M5" i="1"/>
  <c r="N5" i="1" s="1"/>
  <c r="H5" i="1"/>
  <c r="I5" i="1" s="1"/>
  <c r="V4" i="1"/>
  <c r="U4" i="1"/>
  <c r="T4" i="1"/>
  <c r="R4" i="1"/>
  <c r="S4" i="1" s="1"/>
  <c r="S32" i="1" s="1"/>
  <c r="M4" i="1"/>
  <c r="N4" i="1" s="1"/>
  <c r="H4" i="1"/>
  <c r="I4" i="1" s="1"/>
  <c r="W18" i="1" l="1"/>
  <c r="W26" i="1"/>
  <c r="W12" i="1"/>
  <c r="W31" i="1"/>
  <c r="W5" i="1"/>
  <c r="W22" i="1"/>
  <c r="W17" i="1"/>
  <c r="W21" i="1"/>
  <c r="W25" i="1"/>
  <c r="W29" i="1"/>
  <c r="W4" i="1"/>
  <c r="W8" i="1"/>
  <c r="W16" i="1"/>
  <c r="W20" i="1"/>
  <c r="W24" i="1"/>
  <c r="W28" i="1"/>
  <c r="W6" i="1"/>
  <c r="W7" i="1"/>
  <c r="W9" i="1"/>
  <c r="W30" i="1"/>
  <c r="W13" i="1"/>
  <c r="I32" i="1"/>
  <c r="W11" i="1"/>
  <c r="W15" i="1"/>
  <c r="N32" i="1"/>
  <c r="W19" i="1"/>
  <c r="W23" i="1"/>
  <c r="W27" i="1"/>
</calcChain>
</file>

<file path=xl/sharedStrings.xml><?xml version="1.0" encoding="utf-8"?>
<sst xmlns="http://schemas.openxmlformats.org/spreadsheetml/2006/main" count="92" uniqueCount="59">
  <si>
    <t>L.p.</t>
  </si>
  <si>
    <t>Nazwa materiału</t>
  </si>
  <si>
    <t>Indeksy</t>
  </si>
  <si>
    <t>Jed. miary</t>
  </si>
  <si>
    <t>Sekcja Eksplatacji Siedlce 
ul. Zbrojna 45
tel. 25 746 33 34</t>
  </si>
  <si>
    <t>Sekcja Eksploatacji Małkinia
 ul. Nurska 3 
tel. 29 649 13 14</t>
  </si>
  <si>
    <t>Sekcja Eksploatacji Pilawa 
ul. Sportowa 1
 tel. 668 117 151</t>
  </si>
  <si>
    <t>Ilość</t>
  </si>
  <si>
    <t>Wartość</t>
  </si>
  <si>
    <t>Razem t/opk/szt</t>
  </si>
  <si>
    <t xml:space="preserve">materiały </t>
  </si>
  <si>
    <t xml:space="preserve">t
</t>
  </si>
  <si>
    <r>
      <t xml:space="preserve">Biała gładź szpachlowa Cekol-C-45 lub produkt równoważny
</t>
    </r>
    <r>
      <rPr>
        <b/>
        <sz val="10"/>
        <rFont val="Arial"/>
        <family val="2"/>
        <charset val="238"/>
      </rPr>
      <t>opk 5 kg</t>
    </r>
  </si>
  <si>
    <t>1484900391</t>
  </si>
  <si>
    <t>opk</t>
  </si>
  <si>
    <r>
      <t xml:space="preserve">Masa tynkarska Cekol C- 45 lub produkt równoważny </t>
    </r>
    <r>
      <rPr>
        <b/>
        <sz val="10"/>
        <color theme="1"/>
        <rFont val="Arial"/>
        <family val="2"/>
        <charset val="238"/>
      </rPr>
      <t>opk 5 kg</t>
    </r>
  </si>
  <si>
    <r>
      <t xml:space="preserve">Zaprawa cementowo-wapienna do tynków (tynkarska) </t>
    </r>
    <r>
      <rPr>
        <b/>
        <sz val="10"/>
        <rFont val="Arial"/>
        <family val="2"/>
        <charset val="238"/>
      </rPr>
      <t>opk 25 kg</t>
    </r>
  </si>
  <si>
    <t xml:space="preserve">opk. </t>
  </si>
  <si>
    <r>
      <t xml:space="preserve">Zaprawa murarska </t>
    </r>
    <r>
      <rPr>
        <b/>
        <sz val="10"/>
        <rFont val="Arial"/>
        <family val="2"/>
        <charset val="238"/>
      </rPr>
      <t>opk 25 kg</t>
    </r>
  </si>
  <si>
    <t>1484421150</t>
  </si>
  <si>
    <t xml:space="preserve">opk </t>
  </si>
  <si>
    <t>1423200084</t>
  </si>
  <si>
    <t>litry</t>
  </si>
  <si>
    <r>
      <t xml:space="preserve">Bezskurczowa zaprawa PCC do strukturalnych napraw konstrukcji żelbetowych i betonowych nie wymagających warstwy szczepnej </t>
    </r>
    <r>
      <rPr>
        <b/>
        <sz val="10"/>
        <rFont val="Arial"/>
        <family val="2"/>
        <charset val="238"/>
      </rPr>
      <t>opk 25 kg</t>
    </r>
  </si>
  <si>
    <t>Masa asfaltowa do konserwacji dachu na zimno</t>
  </si>
  <si>
    <t>kg</t>
  </si>
  <si>
    <r>
      <t xml:space="preserve">Pianka montażowa z wężykiem, niskoprężna </t>
    </r>
    <r>
      <rPr>
        <b/>
        <sz val="10"/>
        <rFont val="Arial"/>
        <family val="2"/>
        <charset val="238"/>
      </rPr>
      <t>opk 750 ml</t>
    </r>
  </si>
  <si>
    <t>opk.</t>
  </si>
  <si>
    <r>
      <t xml:space="preserve">Pianka montażowa do pistoletu, niskoprężna </t>
    </r>
    <r>
      <rPr>
        <b/>
        <sz val="10"/>
        <rFont val="Arial"/>
        <family val="2"/>
        <charset val="238"/>
      </rPr>
      <t>opk 750 ml</t>
    </r>
  </si>
  <si>
    <t>1289900670</t>
  </si>
  <si>
    <r>
      <t xml:space="preserve">Płyn czyszczący do pianek i pistoletów </t>
    </r>
    <r>
      <rPr>
        <b/>
        <sz val="10"/>
        <rFont val="Arial"/>
        <family val="2"/>
        <charset val="238"/>
      </rPr>
      <t>opk 500 ml</t>
    </r>
  </si>
  <si>
    <t>1289901122</t>
  </si>
  <si>
    <t>szt.</t>
  </si>
  <si>
    <r>
      <rPr>
        <sz val="10"/>
        <rFont val="Arial"/>
        <family val="2"/>
        <charset val="238"/>
      </rPr>
      <t>Silikon uniwersalny bezbarwny</t>
    </r>
    <r>
      <rPr>
        <b/>
        <sz val="10"/>
        <rFont val="Arial"/>
        <family val="2"/>
        <charset val="238"/>
      </rPr>
      <t xml:space="preserve"> opk 310 ml </t>
    </r>
  </si>
  <si>
    <t>szt</t>
  </si>
  <si>
    <r>
      <t xml:space="preserve">Silikon szklarski biały </t>
    </r>
    <r>
      <rPr>
        <b/>
        <sz val="10"/>
        <rFont val="Arial"/>
        <family val="2"/>
        <charset val="238"/>
      </rPr>
      <t>opk 310 ml</t>
    </r>
  </si>
  <si>
    <t xml:space="preserve">Nóż do wykładzin, ostrze łamane - szer. 18 mm z systemem blokady ostrza </t>
  </si>
  <si>
    <r>
      <t xml:space="preserve">Opaska zaciskowa z tworzywa sztucznego 250 x 3,0
</t>
    </r>
    <r>
      <rPr>
        <b/>
        <sz val="10"/>
        <rFont val="Arial"/>
        <family val="2"/>
        <charset val="238"/>
      </rPr>
      <t xml:space="preserve"> opk 100 szt</t>
    </r>
  </si>
  <si>
    <t>Papier ścierny arkusz gr.100, 230x280 mm na płótnie</t>
  </si>
  <si>
    <t>ark/szt</t>
  </si>
  <si>
    <t>Papier ścierny gr. 80, 150 mm (rolka 50m)</t>
  </si>
  <si>
    <t>Papier ścierny ark. P1000</t>
  </si>
  <si>
    <t>Papier ścierny ark. P800</t>
  </si>
  <si>
    <t>Papier ścierny ark. P600</t>
  </si>
  <si>
    <t>Papier ścierny ark. P400</t>
  </si>
  <si>
    <t>Folia budowlana (gruba ) 0,5mm 5mx20m </t>
  </si>
  <si>
    <t>Mieszadło do zapraw śr. 120 mm, dł. 590 mm, gwint M14</t>
  </si>
  <si>
    <t>Samoprzylepna taśma ostrzegawcza PVC czarno-żółta, 50 mm x 33 m</t>
  </si>
  <si>
    <t>1376994099</t>
  </si>
  <si>
    <t>1376994065</t>
  </si>
  <si>
    <t>Taśma tynkarska do betonu  szer. 48 mm x 50m</t>
  </si>
  <si>
    <t>1462191337</t>
  </si>
  <si>
    <t>netto</t>
  </si>
  <si>
    <r>
      <t xml:space="preserve">Cement portlandzki bez dodatków CEM I klasa 32,5  </t>
    </r>
    <r>
      <rPr>
        <b/>
        <sz val="10"/>
        <rFont val="Arial"/>
        <family val="2"/>
        <charset val="238"/>
      </rPr>
      <t>(pakowany w workach 25 kg)</t>
    </r>
  </si>
  <si>
    <t>Załącznik nr 2 do OPZ</t>
  </si>
  <si>
    <r>
      <t xml:space="preserve">Zaprawa naprawcza "Geolite 40" lub produkt równoważny </t>
    </r>
    <r>
      <rPr>
        <b/>
        <sz val="10"/>
        <color theme="1"/>
        <rFont val="Arial"/>
        <family val="2"/>
        <charset val="238"/>
      </rPr>
      <t>opk 25 kg</t>
    </r>
  </si>
  <si>
    <t>Środek do gruntowania podłoży na zewnątrz opk 5 lit.</t>
  </si>
  <si>
    <t>Taśma antypoślizgowa czarno-żółta do oznakowania krawędzi stopni schodowych 25,0 mm x 18,0 mb</t>
  </si>
  <si>
    <t>Taśma antypoślizgowa czarno-żółta do oznakowania krawędzi stopni schodowych 50,0 mm x 18,0 mb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</si>
</sst>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4" fontId="2" fillId="4" borderId="5" xfId="0" applyNumberFormat="1" applyFont="1" applyFill="1" applyBorder="1" applyAlignment="1">
      <alignment horizontal="center"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" fontId="4" fillId="5" borderId="6" xfId="0" applyNumberFormat="1" applyFont="1" applyFill="1" applyBorder="1" applyAlignment="1">
      <alignment horizontal="center" vertical="center" wrapText="1"/>
    </xf>
    <xf numFmtId="4" fontId="4" fillId="5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4" fontId="4" fillId="0" borderId="2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/>
    <xf numFmtId="0" fontId="3" fillId="0" borderId="8" xfId="0" applyFont="1" applyBorder="1"/>
    <xf numFmtId="4" fontId="3" fillId="0" borderId="8" xfId="0" applyNumberFormat="1" applyFont="1" applyBorder="1"/>
    <xf numFmtId="164" fontId="6" fillId="2" borderId="2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 wrapText="1"/>
    </xf>
    <xf numFmtId="3" fontId="6" fillId="2" borderId="2" xfId="0" applyNumberFormat="1" applyFont="1" applyFill="1" applyBorder="1" applyAlignment="1">
      <alignment horizontal="center" vertical="center" wrapText="1"/>
    </xf>
    <xf numFmtId="4" fontId="7" fillId="0" borderId="0" xfId="0" applyNumberFormat="1" applyFont="1"/>
    <xf numFmtId="0" fontId="7" fillId="0" borderId="0" xfId="0" applyFont="1"/>
    <xf numFmtId="0" fontId="0" fillId="0" borderId="0" xfId="0" applyAlignment="1">
      <alignment horizontal="right"/>
    </xf>
    <xf numFmtId="0" fontId="1" fillId="6" borderId="3" xfId="0" applyFont="1" applyFill="1" applyBorder="1" applyAlignment="1">
      <alignment horizontal="center" vertical="center" wrapText="1"/>
    </xf>
    <xf numFmtId="164" fontId="6" fillId="6" borderId="3" xfId="0" applyNumberFormat="1" applyFont="1" applyFill="1" applyBorder="1" applyAlignment="1">
      <alignment horizontal="center" vertical="center" wrapText="1"/>
    </xf>
    <xf numFmtId="3" fontId="6" fillId="6" borderId="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2"/>
  <sheetViews>
    <sheetView tabSelected="1" zoomScaleNormal="100" workbookViewId="0">
      <selection activeCell="AA25" sqref="AA25"/>
    </sheetView>
  </sheetViews>
  <sheetFormatPr defaultRowHeight="15" x14ac:dyDescent="0.25"/>
  <cols>
    <col min="2" max="2" width="50.140625" customWidth="1"/>
    <col min="3" max="3" width="23.7109375" customWidth="1"/>
    <col min="5" max="5" width="16" hidden="1" customWidth="1"/>
    <col min="6" max="6" width="12.5703125" hidden="1" customWidth="1"/>
    <col min="7" max="7" width="14.42578125" hidden="1" customWidth="1"/>
    <col min="8" max="8" width="12.7109375" hidden="1" customWidth="1"/>
    <col min="9" max="9" width="12" hidden="1" customWidth="1"/>
    <col min="10" max="12" width="14.42578125" hidden="1" customWidth="1"/>
    <col min="13" max="13" width="11" hidden="1" customWidth="1"/>
    <col min="14" max="14" width="11.5703125" hidden="1" customWidth="1"/>
    <col min="15" max="17" width="14.42578125" hidden="1" customWidth="1"/>
    <col min="18" max="18" width="13" hidden="1" customWidth="1"/>
    <col min="19" max="19" width="12" hidden="1" customWidth="1"/>
    <col min="20" max="20" width="16.28515625" customWidth="1"/>
    <col min="21" max="21" width="16.85546875" customWidth="1"/>
    <col min="22" max="22" width="17.42578125" customWidth="1"/>
    <col min="23" max="23" width="11.85546875" customWidth="1"/>
  </cols>
  <sheetData>
    <row r="1" spans="1:27" ht="23.25" customHeight="1" x14ac:dyDescent="0.25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</row>
    <row r="2" spans="1:27" ht="76.5" x14ac:dyDescent="0.25">
      <c r="A2" s="1" t="s">
        <v>0</v>
      </c>
      <c r="B2" s="2" t="s">
        <v>1</v>
      </c>
      <c r="C2" s="2" t="s">
        <v>2</v>
      </c>
      <c r="D2" s="3" t="s">
        <v>3</v>
      </c>
      <c r="E2" s="4" t="s">
        <v>4</v>
      </c>
      <c r="F2" s="5" t="s">
        <v>5</v>
      </c>
      <c r="G2" s="6" t="s">
        <v>6</v>
      </c>
      <c r="H2" s="7" t="s">
        <v>7</v>
      </c>
      <c r="I2" s="7" t="s">
        <v>8</v>
      </c>
      <c r="J2" s="8" t="s">
        <v>4</v>
      </c>
      <c r="K2" s="3" t="s">
        <v>5</v>
      </c>
      <c r="L2" s="3" t="s">
        <v>6</v>
      </c>
      <c r="M2" s="7" t="s">
        <v>7</v>
      </c>
      <c r="N2" s="7" t="s">
        <v>8</v>
      </c>
      <c r="O2" s="8" t="s">
        <v>4</v>
      </c>
      <c r="P2" s="3" t="s">
        <v>5</v>
      </c>
      <c r="Q2" s="3" t="s">
        <v>6</v>
      </c>
      <c r="R2" s="7" t="s">
        <v>7</v>
      </c>
      <c r="S2" s="9" t="s">
        <v>8</v>
      </c>
      <c r="T2" s="3" t="s">
        <v>4</v>
      </c>
      <c r="U2" s="3" t="s">
        <v>5</v>
      </c>
      <c r="V2" s="3" t="s">
        <v>6</v>
      </c>
      <c r="W2" s="75" t="s">
        <v>9</v>
      </c>
    </row>
    <row r="3" spans="1:27" x14ac:dyDescent="0.25">
      <c r="A3" s="10"/>
      <c r="B3" s="11" t="s">
        <v>10</v>
      </c>
      <c r="C3" s="11"/>
      <c r="D3" s="12"/>
      <c r="E3" s="13"/>
      <c r="F3" s="14"/>
      <c r="G3" s="15"/>
      <c r="H3" s="16"/>
      <c r="I3" s="17"/>
      <c r="J3" s="18"/>
      <c r="K3" s="16"/>
      <c r="L3" s="16"/>
      <c r="M3" s="16"/>
      <c r="N3" s="17"/>
      <c r="O3" s="18"/>
      <c r="P3" s="16"/>
      <c r="Q3" s="16"/>
      <c r="R3" s="16"/>
      <c r="S3" s="17"/>
      <c r="T3" s="19"/>
      <c r="U3" s="19"/>
      <c r="V3" s="19"/>
      <c r="W3" s="20"/>
    </row>
    <row r="4" spans="1:27" ht="32.25" customHeight="1" x14ac:dyDescent="0.25">
      <c r="A4" s="21">
        <v>1</v>
      </c>
      <c r="B4" s="22" t="s">
        <v>53</v>
      </c>
      <c r="C4" s="23">
        <v>1422112117</v>
      </c>
      <c r="D4" s="24" t="s">
        <v>11</v>
      </c>
      <c r="E4" s="25"/>
      <c r="F4" s="26"/>
      <c r="G4" s="27"/>
      <c r="H4" s="28">
        <f>E4+F4+G4</f>
        <v>0</v>
      </c>
      <c r="I4" s="29" t="e">
        <f>H4*#REF!</f>
        <v>#REF!</v>
      </c>
      <c r="J4" s="30"/>
      <c r="K4" s="23">
        <v>1</v>
      </c>
      <c r="L4" s="23"/>
      <c r="M4" s="28">
        <f>J4+K4+L4</f>
        <v>1</v>
      </c>
      <c r="N4" s="31" t="e">
        <f>M4*#REF!</f>
        <v>#REF!</v>
      </c>
      <c r="O4" s="30">
        <v>0.5</v>
      </c>
      <c r="P4" s="23">
        <v>0.3</v>
      </c>
      <c r="Q4" s="23">
        <v>0.5</v>
      </c>
      <c r="R4" s="28">
        <f t="shared" ref="R4:R31" si="0">O4+P4+Q4</f>
        <v>1.3</v>
      </c>
      <c r="S4" s="32" t="e">
        <f>R4*#REF!</f>
        <v>#REF!</v>
      </c>
      <c r="T4" s="69">
        <f>E4+J4+O4</f>
        <v>0.5</v>
      </c>
      <c r="U4" s="69">
        <f>F4+K4+P4</f>
        <v>1.3</v>
      </c>
      <c r="V4" s="69">
        <f>G4+L4+Q4</f>
        <v>0.5</v>
      </c>
      <c r="W4" s="76">
        <f>T4+U4+V4</f>
        <v>2.2999999999999998</v>
      </c>
      <c r="AA4" s="74"/>
    </row>
    <row r="5" spans="1:27" ht="38.25" x14ac:dyDescent="0.25">
      <c r="A5" s="21">
        <v>2</v>
      </c>
      <c r="B5" s="33" t="s">
        <v>12</v>
      </c>
      <c r="C5" s="34" t="s">
        <v>13</v>
      </c>
      <c r="D5" s="35" t="s">
        <v>14</v>
      </c>
      <c r="E5" s="36"/>
      <c r="F5" s="37"/>
      <c r="G5" s="38"/>
      <c r="H5" s="28">
        <f t="shared" ref="H5:H31" si="1">E5+F5+G5</f>
        <v>0</v>
      </c>
      <c r="I5" s="29" t="e">
        <f>H5*#REF!</f>
        <v>#REF!</v>
      </c>
      <c r="J5" s="39"/>
      <c r="K5" s="21">
        <v>10</v>
      </c>
      <c r="L5" s="21"/>
      <c r="M5" s="28">
        <f t="shared" ref="M5:M31" si="2">J5+K5+L5</f>
        <v>10</v>
      </c>
      <c r="N5" s="31" t="e">
        <f>M5*#REF!</f>
        <v>#REF!</v>
      </c>
      <c r="O5" s="39"/>
      <c r="P5" s="21">
        <v>3</v>
      </c>
      <c r="Q5" s="21"/>
      <c r="R5" s="28">
        <f t="shared" si="0"/>
        <v>3</v>
      </c>
      <c r="S5" s="32" t="e">
        <f>R5*#REF!</f>
        <v>#REF!</v>
      </c>
      <c r="T5" s="70">
        <f t="shared" ref="T5:V31" si="3">E5+J5+O5</f>
        <v>0</v>
      </c>
      <c r="U5" s="71">
        <f t="shared" si="3"/>
        <v>13</v>
      </c>
      <c r="V5" s="71">
        <f t="shared" si="3"/>
        <v>0</v>
      </c>
      <c r="W5" s="77">
        <f t="shared" ref="W5:W31" si="4">T5+U5+V5</f>
        <v>13</v>
      </c>
    </row>
    <row r="6" spans="1:27" ht="25.5" x14ac:dyDescent="0.25">
      <c r="A6" s="21">
        <v>3</v>
      </c>
      <c r="B6" s="40" t="s">
        <v>15</v>
      </c>
      <c r="C6" s="41">
        <v>1484900391</v>
      </c>
      <c r="D6" s="42" t="s">
        <v>14</v>
      </c>
      <c r="E6" s="36"/>
      <c r="F6" s="37"/>
      <c r="G6" s="38"/>
      <c r="H6" s="28">
        <f t="shared" si="1"/>
        <v>0</v>
      </c>
      <c r="I6" s="29" t="e">
        <f>H6*#REF!</f>
        <v>#REF!</v>
      </c>
      <c r="J6" s="39"/>
      <c r="K6" s="21"/>
      <c r="L6" s="21"/>
      <c r="M6" s="28">
        <f t="shared" si="2"/>
        <v>0</v>
      </c>
      <c r="N6" s="31" t="e">
        <f>M6*#REF!</f>
        <v>#REF!</v>
      </c>
      <c r="O6" s="39"/>
      <c r="P6" s="21"/>
      <c r="Q6" s="21">
        <v>4</v>
      </c>
      <c r="R6" s="28">
        <f t="shared" si="0"/>
        <v>4</v>
      </c>
      <c r="S6" s="32" t="e">
        <f>R6*#REF!</f>
        <v>#REF!</v>
      </c>
      <c r="T6" s="70">
        <f t="shared" si="3"/>
        <v>0</v>
      </c>
      <c r="U6" s="71">
        <f t="shared" si="3"/>
        <v>0</v>
      </c>
      <c r="V6" s="71">
        <f t="shared" si="3"/>
        <v>4</v>
      </c>
      <c r="W6" s="77">
        <f t="shared" si="4"/>
        <v>4</v>
      </c>
    </row>
    <row r="7" spans="1:27" ht="25.5" x14ac:dyDescent="0.25">
      <c r="A7" s="21">
        <v>4</v>
      </c>
      <c r="B7" s="22" t="s">
        <v>16</v>
      </c>
      <c r="C7" s="23">
        <v>1484421104</v>
      </c>
      <c r="D7" s="24" t="s">
        <v>17</v>
      </c>
      <c r="E7" s="25"/>
      <c r="F7" s="26"/>
      <c r="G7" s="27"/>
      <c r="H7" s="28">
        <f t="shared" si="1"/>
        <v>0</v>
      </c>
      <c r="I7" s="29" t="e">
        <f>H7*#REF!</f>
        <v>#REF!</v>
      </c>
      <c r="J7" s="30"/>
      <c r="K7" s="23">
        <v>5</v>
      </c>
      <c r="L7" s="23"/>
      <c r="M7" s="28">
        <f t="shared" si="2"/>
        <v>5</v>
      </c>
      <c r="N7" s="31" t="e">
        <f>M7*#REF!</f>
        <v>#REF!</v>
      </c>
      <c r="O7" s="30"/>
      <c r="P7" s="23"/>
      <c r="Q7" s="23">
        <v>4</v>
      </c>
      <c r="R7" s="28">
        <f t="shared" si="0"/>
        <v>4</v>
      </c>
      <c r="S7" s="32" t="e">
        <f>R7*#REF!</f>
        <v>#REF!</v>
      </c>
      <c r="T7" s="70">
        <f t="shared" si="3"/>
        <v>0</v>
      </c>
      <c r="U7" s="71">
        <f t="shared" si="3"/>
        <v>5</v>
      </c>
      <c r="V7" s="71">
        <f t="shared" si="3"/>
        <v>4</v>
      </c>
      <c r="W7" s="77">
        <f t="shared" si="4"/>
        <v>9</v>
      </c>
    </row>
    <row r="8" spans="1:27" ht="24" customHeight="1" x14ac:dyDescent="0.25">
      <c r="A8" s="21">
        <v>5</v>
      </c>
      <c r="B8" s="22" t="s">
        <v>18</v>
      </c>
      <c r="C8" s="23">
        <v>1484900934</v>
      </c>
      <c r="D8" s="24" t="s">
        <v>17</v>
      </c>
      <c r="E8" s="25"/>
      <c r="F8" s="26"/>
      <c r="G8" s="27"/>
      <c r="H8" s="28">
        <f t="shared" si="1"/>
        <v>0</v>
      </c>
      <c r="I8" s="29" t="e">
        <f>H8*#REF!</f>
        <v>#REF!</v>
      </c>
      <c r="J8" s="30"/>
      <c r="K8" s="23"/>
      <c r="L8" s="23"/>
      <c r="M8" s="28">
        <f t="shared" si="2"/>
        <v>0</v>
      </c>
      <c r="N8" s="31" t="e">
        <f>M8*#REF!</f>
        <v>#REF!</v>
      </c>
      <c r="O8" s="30"/>
      <c r="P8" s="23"/>
      <c r="Q8" s="23">
        <v>4</v>
      </c>
      <c r="R8" s="28">
        <f t="shared" si="0"/>
        <v>4</v>
      </c>
      <c r="S8" s="32" t="e">
        <f>R8*#REF!</f>
        <v>#REF!</v>
      </c>
      <c r="T8" s="70">
        <f t="shared" si="3"/>
        <v>0</v>
      </c>
      <c r="U8" s="71">
        <f t="shared" si="3"/>
        <v>0</v>
      </c>
      <c r="V8" s="71">
        <f t="shared" si="3"/>
        <v>4</v>
      </c>
      <c r="W8" s="77">
        <f t="shared" si="4"/>
        <v>4</v>
      </c>
    </row>
    <row r="9" spans="1:27" ht="25.5" x14ac:dyDescent="0.25">
      <c r="A9" s="21">
        <v>6</v>
      </c>
      <c r="B9" s="40" t="s">
        <v>55</v>
      </c>
      <c r="C9" s="43" t="s">
        <v>19</v>
      </c>
      <c r="D9" s="44" t="s">
        <v>20</v>
      </c>
      <c r="E9" s="45"/>
      <c r="F9" s="37"/>
      <c r="G9" s="37"/>
      <c r="H9" s="28">
        <f t="shared" si="1"/>
        <v>0</v>
      </c>
      <c r="I9" s="29" t="e">
        <f>H9*#REF!</f>
        <v>#REF!</v>
      </c>
      <c r="J9" s="46">
        <v>5</v>
      </c>
      <c r="K9" s="21"/>
      <c r="L9" s="21"/>
      <c r="M9" s="28">
        <f t="shared" si="2"/>
        <v>5</v>
      </c>
      <c r="N9" s="31" t="e">
        <f>M9*#REF!</f>
        <v>#REF!</v>
      </c>
      <c r="O9" s="21"/>
      <c r="P9" s="21"/>
      <c r="Q9" s="21"/>
      <c r="R9" s="28">
        <f t="shared" si="0"/>
        <v>0</v>
      </c>
      <c r="S9" s="32"/>
      <c r="T9" s="70">
        <f t="shared" si="3"/>
        <v>5</v>
      </c>
      <c r="U9" s="71">
        <f t="shared" si="3"/>
        <v>0</v>
      </c>
      <c r="V9" s="71">
        <f t="shared" si="3"/>
        <v>0</v>
      </c>
      <c r="W9" s="77">
        <f t="shared" si="4"/>
        <v>5</v>
      </c>
    </row>
    <row r="10" spans="1:27" ht="30" customHeight="1" x14ac:dyDescent="0.25">
      <c r="A10" s="21">
        <v>7</v>
      </c>
      <c r="B10" s="40" t="s">
        <v>56</v>
      </c>
      <c r="C10" s="43" t="s">
        <v>21</v>
      </c>
      <c r="D10" s="44" t="s">
        <v>22</v>
      </c>
      <c r="E10" s="45"/>
      <c r="F10" s="37"/>
      <c r="G10" s="37"/>
      <c r="H10" s="28">
        <f t="shared" si="1"/>
        <v>0</v>
      </c>
      <c r="I10" s="29" t="e">
        <f>H10*#REF!</f>
        <v>#REF!</v>
      </c>
      <c r="J10" s="46">
        <v>2</v>
      </c>
      <c r="K10" s="21"/>
      <c r="L10" s="21"/>
      <c r="M10" s="28">
        <f t="shared" si="2"/>
        <v>2</v>
      </c>
      <c r="N10" s="31" t="e">
        <f>M10*#REF!</f>
        <v>#REF!</v>
      </c>
      <c r="O10" s="21"/>
      <c r="P10" s="21"/>
      <c r="Q10" s="21"/>
      <c r="R10" s="28">
        <f t="shared" si="0"/>
        <v>0</v>
      </c>
      <c r="S10" s="32"/>
      <c r="T10" s="70">
        <v>10</v>
      </c>
      <c r="U10" s="71">
        <f t="shared" si="3"/>
        <v>0</v>
      </c>
      <c r="V10" s="71">
        <f t="shared" si="3"/>
        <v>0</v>
      </c>
      <c r="W10" s="77">
        <f t="shared" si="4"/>
        <v>10</v>
      </c>
    </row>
    <row r="11" spans="1:27" ht="38.25" x14ac:dyDescent="0.25">
      <c r="A11" s="21">
        <v>8</v>
      </c>
      <c r="B11" s="47" t="s">
        <v>23</v>
      </c>
      <c r="C11" s="23">
        <v>1484421079</v>
      </c>
      <c r="D11" s="24" t="s">
        <v>17</v>
      </c>
      <c r="E11" s="25"/>
      <c r="F11" s="48"/>
      <c r="G11" s="49"/>
      <c r="H11" s="28">
        <f t="shared" si="1"/>
        <v>0</v>
      </c>
      <c r="I11" s="29" t="e">
        <f>H11*#REF!</f>
        <v>#REF!</v>
      </c>
      <c r="J11" s="50"/>
      <c r="K11" s="51"/>
      <c r="L11" s="51"/>
      <c r="M11" s="28">
        <f t="shared" si="2"/>
        <v>0</v>
      </c>
      <c r="N11" s="31" t="e">
        <f>M11*#REF!</f>
        <v>#REF!</v>
      </c>
      <c r="O11" s="50">
        <v>10</v>
      </c>
      <c r="P11" s="51"/>
      <c r="Q11" s="51"/>
      <c r="R11" s="28">
        <f t="shared" si="0"/>
        <v>10</v>
      </c>
      <c r="S11" s="32" t="e">
        <f>R11*#REF!</f>
        <v>#REF!</v>
      </c>
      <c r="T11" s="70">
        <f t="shared" si="3"/>
        <v>10</v>
      </c>
      <c r="U11" s="71">
        <f t="shared" si="3"/>
        <v>0</v>
      </c>
      <c r="V11" s="71">
        <f t="shared" si="3"/>
        <v>0</v>
      </c>
      <c r="W11" s="77">
        <f t="shared" si="4"/>
        <v>10</v>
      </c>
    </row>
    <row r="12" spans="1:27" ht="27" customHeight="1" x14ac:dyDescent="0.25">
      <c r="A12" s="21">
        <v>9</v>
      </c>
      <c r="B12" s="22" t="s">
        <v>24</v>
      </c>
      <c r="C12" s="23">
        <v>1461221042</v>
      </c>
      <c r="D12" s="24" t="s">
        <v>25</v>
      </c>
      <c r="E12" s="25"/>
      <c r="F12" s="26"/>
      <c r="G12" s="27"/>
      <c r="H12" s="28">
        <f t="shared" si="1"/>
        <v>0</v>
      </c>
      <c r="I12" s="29" t="e">
        <f>H12*#REF!</f>
        <v>#REF!</v>
      </c>
      <c r="J12" s="30"/>
      <c r="K12" s="23"/>
      <c r="L12" s="23"/>
      <c r="M12" s="28">
        <f t="shared" si="2"/>
        <v>0</v>
      </c>
      <c r="N12" s="31" t="e">
        <f>M12*#REF!</f>
        <v>#REF!</v>
      </c>
      <c r="O12" s="30">
        <v>10</v>
      </c>
      <c r="P12" s="23"/>
      <c r="Q12" s="23">
        <v>100</v>
      </c>
      <c r="R12" s="28">
        <f t="shared" si="0"/>
        <v>110</v>
      </c>
      <c r="S12" s="32" t="e">
        <f>R12*#REF!</f>
        <v>#REF!</v>
      </c>
      <c r="T12" s="70">
        <f t="shared" si="3"/>
        <v>10</v>
      </c>
      <c r="U12" s="71">
        <f t="shared" si="3"/>
        <v>0</v>
      </c>
      <c r="V12" s="71">
        <f t="shared" si="3"/>
        <v>100</v>
      </c>
      <c r="W12" s="77">
        <f t="shared" si="4"/>
        <v>110</v>
      </c>
    </row>
    <row r="13" spans="1:27" ht="23.25" customHeight="1" x14ac:dyDescent="0.25">
      <c r="A13" s="21">
        <v>10</v>
      </c>
      <c r="B13" s="22" t="s">
        <v>26</v>
      </c>
      <c r="C13" s="23">
        <v>1289900667</v>
      </c>
      <c r="D13" s="24" t="s">
        <v>27</v>
      </c>
      <c r="E13" s="52">
        <v>6</v>
      </c>
      <c r="F13" s="53"/>
      <c r="G13" s="54"/>
      <c r="H13" s="28">
        <f t="shared" si="1"/>
        <v>6</v>
      </c>
      <c r="I13" s="29" t="e">
        <f>H13*#REF!</f>
        <v>#REF!</v>
      </c>
      <c r="J13" s="30"/>
      <c r="K13" s="23">
        <v>3</v>
      </c>
      <c r="L13" s="23"/>
      <c r="M13" s="28">
        <f t="shared" si="2"/>
        <v>3</v>
      </c>
      <c r="N13" s="31" t="e">
        <f>M13*#REF!</f>
        <v>#REF!</v>
      </c>
      <c r="O13" s="30">
        <v>4</v>
      </c>
      <c r="P13" s="23"/>
      <c r="Q13" s="23">
        <v>6</v>
      </c>
      <c r="R13" s="28">
        <f t="shared" si="0"/>
        <v>10</v>
      </c>
      <c r="S13" s="32" t="e">
        <f>R13*#REF!</f>
        <v>#REF!</v>
      </c>
      <c r="T13" s="70">
        <f t="shared" si="3"/>
        <v>10</v>
      </c>
      <c r="U13" s="71">
        <f t="shared" si="3"/>
        <v>3</v>
      </c>
      <c r="V13" s="71">
        <f t="shared" si="3"/>
        <v>6</v>
      </c>
      <c r="W13" s="77">
        <f t="shared" si="4"/>
        <v>19</v>
      </c>
    </row>
    <row r="14" spans="1:27" ht="21" customHeight="1" x14ac:dyDescent="0.25">
      <c r="A14" s="21">
        <v>11</v>
      </c>
      <c r="B14" s="22" t="s">
        <v>28</v>
      </c>
      <c r="C14" s="53" t="s">
        <v>29</v>
      </c>
      <c r="D14" s="24" t="s">
        <v>27</v>
      </c>
      <c r="E14" s="52"/>
      <c r="F14" s="53"/>
      <c r="G14" s="54"/>
      <c r="H14" s="28">
        <f t="shared" si="1"/>
        <v>0</v>
      </c>
      <c r="I14" s="29" t="e">
        <f>H14*#REF!</f>
        <v>#REF!</v>
      </c>
      <c r="J14" s="30"/>
      <c r="K14" s="23"/>
      <c r="L14" s="23"/>
      <c r="M14" s="28">
        <f t="shared" si="2"/>
        <v>0</v>
      </c>
      <c r="N14" s="31" t="e">
        <f>M14*#REF!</f>
        <v>#REF!</v>
      </c>
      <c r="O14" s="30">
        <v>4</v>
      </c>
      <c r="P14" s="23">
        <v>2</v>
      </c>
      <c r="Q14" s="23">
        <v>6</v>
      </c>
      <c r="R14" s="28">
        <f t="shared" si="0"/>
        <v>12</v>
      </c>
      <c r="S14" s="32" t="e">
        <f>R14*#REF!</f>
        <v>#REF!</v>
      </c>
      <c r="T14" s="70">
        <f t="shared" si="3"/>
        <v>4</v>
      </c>
      <c r="U14" s="71">
        <f t="shared" si="3"/>
        <v>2</v>
      </c>
      <c r="V14" s="71">
        <f t="shared" si="3"/>
        <v>6</v>
      </c>
      <c r="W14" s="77">
        <f t="shared" si="4"/>
        <v>12</v>
      </c>
    </row>
    <row r="15" spans="1:27" ht="21" customHeight="1" x14ac:dyDescent="0.25">
      <c r="A15" s="21">
        <v>12</v>
      </c>
      <c r="B15" s="22" t="s">
        <v>30</v>
      </c>
      <c r="C15" s="53" t="s">
        <v>31</v>
      </c>
      <c r="D15" s="24" t="s">
        <v>32</v>
      </c>
      <c r="E15" s="52"/>
      <c r="F15" s="53"/>
      <c r="G15" s="54"/>
      <c r="H15" s="28">
        <f t="shared" si="1"/>
        <v>0</v>
      </c>
      <c r="I15" s="29" t="e">
        <f>H15*#REF!</f>
        <v>#REF!</v>
      </c>
      <c r="J15" s="30"/>
      <c r="K15" s="23"/>
      <c r="L15" s="23"/>
      <c r="M15" s="28">
        <f t="shared" si="2"/>
        <v>0</v>
      </c>
      <c r="N15" s="31" t="e">
        <f>M15*#REF!</f>
        <v>#REF!</v>
      </c>
      <c r="O15" s="30">
        <v>3</v>
      </c>
      <c r="P15" s="23"/>
      <c r="Q15" s="23">
        <v>4</v>
      </c>
      <c r="R15" s="28">
        <f t="shared" si="0"/>
        <v>7</v>
      </c>
      <c r="S15" s="32" t="e">
        <f>R15*#REF!</f>
        <v>#REF!</v>
      </c>
      <c r="T15" s="70">
        <f t="shared" si="3"/>
        <v>3</v>
      </c>
      <c r="U15" s="71">
        <f t="shared" si="3"/>
        <v>0</v>
      </c>
      <c r="V15" s="71">
        <f t="shared" si="3"/>
        <v>4</v>
      </c>
      <c r="W15" s="77">
        <f t="shared" si="4"/>
        <v>7</v>
      </c>
    </row>
    <row r="16" spans="1:27" ht="18" customHeight="1" x14ac:dyDescent="0.25">
      <c r="A16" s="21">
        <v>13</v>
      </c>
      <c r="B16" s="55" t="s">
        <v>33</v>
      </c>
      <c r="C16" s="23">
        <v>1262990340</v>
      </c>
      <c r="D16" s="24" t="s">
        <v>34</v>
      </c>
      <c r="E16" s="52">
        <v>6</v>
      </c>
      <c r="F16" s="53"/>
      <c r="G16" s="54"/>
      <c r="H16" s="28">
        <f t="shared" si="1"/>
        <v>6</v>
      </c>
      <c r="I16" s="29" t="e">
        <f>H16*#REF!</f>
        <v>#REF!</v>
      </c>
      <c r="J16" s="30"/>
      <c r="K16" s="23"/>
      <c r="L16" s="23"/>
      <c r="M16" s="28">
        <f t="shared" si="2"/>
        <v>0</v>
      </c>
      <c r="N16" s="31" t="e">
        <f>M16*#REF!</f>
        <v>#REF!</v>
      </c>
      <c r="O16" s="30">
        <v>6</v>
      </c>
      <c r="P16" s="23">
        <v>1</v>
      </c>
      <c r="Q16" s="23"/>
      <c r="R16" s="28">
        <f t="shared" si="0"/>
        <v>7</v>
      </c>
      <c r="S16" s="32" t="e">
        <f>R16*#REF!</f>
        <v>#REF!</v>
      </c>
      <c r="T16" s="70">
        <f t="shared" si="3"/>
        <v>12</v>
      </c>
      <c r="U16" s="71">
        <f t="shared" si="3"/>
        <v>1</v>
      </c>
      <c r="V16" s="71">
        <f t="shared" si="3"/>
        <v>0</v>
      </c>
      <c r="W16" s="77">
        <f t="shared" si="4"/>
        <v>13</v>
      </c>
    </row>
    <row r="17" spans="1:23" ht="23.25" customHeight="1" x14ac:dyDescent="0.25">
      <c r="A17" s="21">
        <v>14</v>
      </c>
      <c r="B17" s="22" t="s">
        <v>35</v>
      </c>
      <c r="C17" s="23">
        <v>1262990203</v>
      </c>
      <c r="D17" s="24" t="s">
        <v>34</v>
      </c>
      <c r="E17" s="52"/>
      <c r="F17" s="53"/>
      <c r="G17" s="54"/>
      <c r="H17" s="28">
        <f t="shared" si="1"/>
        <v>0</v>
      </c>
      <c r="I17" s="29" t="e">
        <f>H17*#REF!</f>
        <v>#REF!</v>
      </c>
      <c r="J17" s="30"/>
      <c r="K17" s="23">
        <v>10</v>
      </c>
      <c r="L17" s="23"/>
      <c r="M17" s="28">
        <f t="shared" si="2"/>
        <v>10</v>
      </c>
      <c r="N17" s="31" t="e">
        <f>M17*#REF!</f>
        <v>#REF!</v>
      </c>
      <c r="O17" s="30"/>
      <c r="P17" s="23">
        <v>2</v>
      </c>
      <c r="Q17" s="23">
        <v>6</v>
      </c>
      <c r="R17" s="28">
        <f t="shared" si="0"/>
        <v>8</v>
      </c>
      <c r="S17" s="32" t="e">
        <f>R17*#REF!</f>
        <v>#REF!</v>
      </c>
      <c r="T17" s="70">
        <f t="shared" si="3"/>
        <v>0</v>
      </c>
      <c r="U17" s="71">
        <f t="shared" si="3"/>
        <v>12</v>
      </c>
      <c r="V17" s="71">
        <f t="shared" si="3"/>
        <v>6</v>
      </c>
      <c r="W17" s="77">
        <f t="shared" si="4"/>
        <v>18</v>
      </c>
    </row>
    <row r="18" spans="1:23" ht="25.5" x14ac:dyDescent="0.25">
      <c r="A18" s="21">
        <v>15</v>
      </c>
      <c r="B18" s="33" t="s">
        <v>36</v>
      </c>
      <c r="C18" s="46">
        <v>439290170</v>
      </c>
      <c r="D18" s="35" t="s">
        <v>34</v>
      </c>
      <c r="E18" s="56"/>
      <c r="F18" s="57"/>
      <c r="G18" s="58"/>
      <c r="H18" s="28">
        <f t="shared" si="1"/>
        <v>0</v>
      </c>
      <c r="I18" s="29" t="e">
        <f>H18*#REF!</f>
        <v>#REF!</v>
      </c>
      <c r="J18" s="59"/>
      <c r="K18" s="46">
        <v>6</v>
      </c>
      <c r="L18" s="46"/>
      <c r="M18" s="28">
        <f t="shared" si="2"/>
        <v>6</v>
      </c>
      <c r="N18" s="31" t="e">
        <f>M18*#REF!</f>
        <v>#REF!</v>
      </c>
      <c r="O18" s="59">
        <v>1</v>
      </c>
      <c r="P18" s="46">
        <v>3</v>
      </c>
      <c r="Q18" s="46"/>
      <c r="R18" s="28">
        <f t="shared" si="0"/>
        <v>4</v>
      </c>
      <c r="S18" s="32" t="e">
        <f>R18*#REF!</f>
        <v>#REF!</v>
      </c>
      <c r="T18" s="70">
        <f t="shared" si="3"/>
        <v>1</v>
      </c>
      <c r="U18" s="71">
        <f t="shared" si="3"/>
        <v>9</v>
      </c>
      <c r="V18" s="71">
        <f t="shared" si="3"/>
        <v>0</v>
      </c>
      <c r="W18" s="77">
        <f t="shared" si="4"/>
        <v>10</v>
      </c>
    </row>
    <row r="19" spans="1:23" ht="31.5" customHeight="1" x14ac:dyDescent="0.25">
      <c r="A19" s="21">
        <v>16</v>
      </c>
      <c r="B19" s="33" t="s">
        <v>37</v>
      </c>
      <c r="C19" s="46">
        <v>1369961370</v>
      </c>
      <c r="D19" s="35" t="s">
        <v>27</v>
      </c>
      <c r="E19" s="56">
        <v>3</v>
      </c>
      <c r="F19" s="57"/>
      <c r="G19" s="58"/>
      <c r="H19" s="28">
        <f t="shared" si="1"/>
        <v>3</v>
      </c>
      <c r="I19" s="29" t="e">
        <f>H19*#REF!</f>
        <v>#REF!</v>
      </c>
      <c r="J19" s="59"/>
      <c r="K19" s="46">
        <v>2</v>
      </c>
      <c r="L19" s="46"/>
      <c r="M19" s="28">
        <f t="shared" si="2"/>
        <v>2</v>
      </c>
      <c r="N19" s="31" t="e">
        <f>M19*#REF!</f>
        <v>#REF!</v>
      </c>
      <c r="O19" s="59"/>
      <c r="P19" s="46"/>
      <c r="Q19" s="46"/>
      <c r="R19" s="28">
        <f t="shared" si="0"/>
        <v>0</v>
      </c>
      <c r="S19" s="32" t="e">
        <f>R19*#REF!</f>
        <v>#REF!</v>
      </c>
      <c r="T19" s="70">
        <f t="shared" si="3"/>
        <v>3</v>
      </c>
      <c r="U19" s="71">
        <f t="shared" si="3"/>
        <v>2</v>
      </c>
      <c r="V19" s="71">
        <f t="shared" si="3"/>
        <v>0</v>
      </c>
      <c r="W19" s="77">
        <f t="shared" si="4"/>
        <v>5</v>
      </c>
    </row>
    <row r="20" spans="1:23" ht="27" customHeight="1" x14ac:dyDescent="0.25">
      <c r="A20" s="21">
        <v>17</v>
      </c>
      <c r="B20" s="60" t="s">
        <v>38</v>
      </c>
      <c r="C20" s="21">
        <v>2848102114</v>
      </c>
      <c r="D20" s="61" t="s">
        <v>39</v>
      </c>
      <c r="E20" s="56">
        <v>3</v>
      </c>
      <c r="F20" s="57">
        <v>20</v>
      </c>
      <c r="G20" s="58"/>
      <c r="H20" s="28">
        <f t="shared" si="1"/>
        <v>23</v>
      </c>
      <c r="I20" s="29" t="e">
        <f>H20*#REF!</f>
        <v>#REF!</v>
      </c>
      <c r="J20" s="59"/>
      <c r="K20" s="46"/>
      <c r="L20" s="46"/>
      <c r="M20" s="28">
        <f t="shared" si="2"/>
        <v>0</v>
      </c>
      <c r="N20" s="31" t="e">
        <f>M20*#REF!</f>
        <v>#REF!</v>
      </c>
      <c r="O20" s="59"/>
      <c r="P20" s="46"/>
      <c r="Q20" s="46">
        <v>10</v>
      </c>
      <c r="R20" s="28">
        <f t="shared" si="0"/>
        <v>10</v>
      </c>
      <c r="S20" s="32" t="e">
        <f>R20*#REF!</f>
        <v>#REF!</v>
      </c>
      <c r="T20" s="70">
        <f t="shared" si="3"/>
        <v>3</v>
      </c>
      <c r="U20" s="71">
        <f t="shared" si="3"/>
        <v>20</v>
      </c>
      <c r="V20" s="71">
        <f t="shared" si="3"/>
        <v>10</v>
      </c>
      <c r="W20" s="77">
        <f t="shared" si="4"/>
        <v>33</v>
      </c>
    </row>
    <row r="21" spans="1:23" ht="25.5" customHeight="1" x14ac:dyDescent="0.25">
      <c r="A21" s="21">
        <v>18</v>
      </c>
      <c r="B21" s="33" t="s">
        <v>40</v>
      </c>
      <c r="C21" s="21">
        <v>2846802480</v>
      </c>
      <c r="D21" s="61" t="s">
        <v>34</v>
      </c>
      <c r="E21" s="62">
        <v>5</v>
      </c>
      <c r="F21" s="34"/>
      <c r="G21" s="63"/>
      <c r="H21" s="28">
        <f t="shared" si="1"/>
        <v>5</v>
      </c>
      <c r="I21" s="29" t="e">
        <f>H21*#REF!</f>
        <v>#REF!</v>
      </c>
      <c r="J21" s="39"/>
      <c r="K21" s="21"/>
      <c r="L21" s="21"/>
      <c r="M21" s="28">
        <f t="shared" si="2"/>
        <v>0</v>
      </c>
      <c r="N21" s="31" t="e">
        <f>M21*#REF!</f>
        <v>#REF!</v>
      </c>
      <c r="O21" s="39"/>
      <c r="P21" s="21"/>
      <c r="Q21" s="21"/>
      <c r="R21" s="28">
        <f t="shared" si="0"/>
        <v>0</v>
      </c>
      <c r="S21" s="32" t="e">
        <f>R21*#REF!</f>
        <v>#REF!</v>
      </c>
      <c r="T21" s="70">
        <f t="shared" si="3"/>
        <v>5</v>
      </c>
      <c r="U21" s="71">
        <f t="shared" si="3"/>
        <v>0</v>
      </c>
      <c r="V21" s="71">
        <f t="shared" si="3"/>
        <v>0</v>
      </c>
      <c r="W21" s="77">
        <f t="shared" si="4"/>
        <v>5</v>
      </c>
    </row>
    <row r="22" spans="1:23" ht="24" customHeight="1" x14ac:dyDescent="0.25">
      <c r="A22" s="21">
        <v>19</v>
      </c>
      <c r="B22" s="33" t="s">
        <v>41</v>
      </c>
      <c r="C22" s="21">
        <v>2846502016</v>
      </c>
      <c r="D22" s="61" t="s">
        <v>34</v>
      </c>
      <c r="E22" s="62">
        <v>5</v>
      </c>
      <c r="F22" s="34"/>
      <c r="G22" s="63"/>
      <c r="H22" s="28">
        <f t="shared" si="1"/>
        <v>5</v>
      </c>
      <c r="I22" s="29" t="e">
        <f>H22*#REF!</f>
        <v>#REF!</v>
      </c>
      <c r="J22" s="39"/>
      <c r="K22" s="21"/>
      <c r="L22" s="21"/>
      <c r="M22" s="28">
        <f t="shared" si="2"/>
        <v>0</v>
      </c>
      <c r="N22" s="31" t="e">
        <f>M22*#REF!</f>
        <v>#REF!</v>
      </c>
      <c r="O22" s="39"/>
      <c r="P22" s="21"/>
      <c r="Q22" s="21"/>
      <c r="R22" s="28">
        <f t="shared" si="0"/>
        <v>0</v>
      </c>
      <c r="S22" s="32" t="e">
        <f>R22*#REF!</f>
        <v>#REF!</v>
      </c>
      <c r="T22" s="70">
        <f t="shared" si="3"/>
        <v>5</v>
      </c>
      <c r="U22" s="71">
        <f t="shared" si="3"/>
        <v>0</v>
      </c>
      <c r="V22" s="71">
        <f t="shared" si="3"/>
        <v>0</v>
      </c>
      <c r="W22" s="77">
        <f t="shared" si="4"/>
        <v>5</v>
      </c>
    </row>
    <row r="23" spans="1:23" ht="21" customHeight="1" x14ac:dyDescent="0.25">
      <c r="A23" s="21">
        <v>20</v>
      </c>
      <c r="B23" s="33" t="s">
        <v>42</v>
      </c>
      <c r="C23" s="21">
        <v>2846502640</v>
      </c>
      <c r="D23" s="61" t="s">
        <v>34</v>
      </c>
      <c r="E23" s="62">
        <v>3</v>
      </c>
      <c r="F23" s="34"/>
      <c r="G23" s="63"/>
      <c r="H23" s="28">
        <f t="shared" si="1"/>
        <v>3</v>
      </c>
      <c r="I23" s="29" t="e">
        <f>H23*#REF!</f>
        <v>#REF!</v>
      </c>
      <c r="J23" s="39"/>
      <c r="K23" s="21"/>
      <c r="L23" s="21"/>
      <c r="M23" s="28">
        <f t="shared" si="2"/>
        <v>0</v>
      </c>
      <c r="N23" s="31" t="e">
        <f>M23*#REF!</f>
        <v>#REF!</v>
      </c>
      <c r="O23" s="39"/>
      <c r="P23" s="21"/>
      <c r="Q23" s="21"/>
      <c r="R23" s="28">
        <f t="shared" si="0"/>
        <v>0</v>
      </c>
      <c r="S23" s="32" t="e">
        <f>R23*#REF!</f>
        <v>#REF!</v>
      </c>
      <c r="T23" s="70">
        <f t="shared" si="3"/>
        <v>3</v>
      </c>
      <c r="U23" s="71">
        <f t="shared" si="3"/>
        <v>0</v>
      </c>
      <c r="V23" s="71">
        <f t="shared" si="3"/>
        <v>0</v>
      </c>
      <c r="W23" s="77">
        <f t="shared" si="4"/>
        <v>3</v>
      </c>
    </row>
    <row r="24" spans="1:23" ht="22.5" customHeight="1" x14ac:dyDescent="0.25">
      <c r="A24" s="21">
        <v>21</v>
      </c>
      <c r="B24" s="33" t="s">
        <v>43</v>
      </c>
      <c r="C24" s="21">
        <v>2846502625</v>
      </c>
      <c r="D24" s="61" t="s">
        <v>34</v>
      </c>
      <c r="E24" s="62">
        <v>8</v>
      </c>
      <c r="F24" s="34"/>
      <c r="G24" s="63"/>
      <c r="H24" s="28">
        <f t="shared" si="1"/>
        <v>8</v>
      </c>
      <c r="I24" s="29" t="e">
        <f>H24*#REF!</f>
        <v>#REF!</v>
      </c>
      <c r="J24" s="39"/>
      <c r="K24" s="21"/>
      <c r="L24" s="21"/>
      <c r="M24" s="28">
        <f t="shared" si="2"/>
        <v>0</v>
      </c>
      <c r="N24" s="31" t="e">
        <f>M24*#REF!</f>
        <v>#REF!</v>
      </c>
      <c r="O24" s="39"/>
      <c r="P24" s="21"/>
      <c r="Q24" s="21"/>
      <c r="R24" s="28">
        <f t="shared" si="0"/>
        <v>0</v>
      </c>
      <c r="S24" s="32" t="e">
        <f>R24*#REF!</f>
        <v>#REF!</v>
      </c>
      <c r="T24" s="70">
        <f t="shared" si="3"/>
        <v>8</v>
      </c>
      <c r="U24" s="71">
        <f t="shared" si="3"/>
        <v>0</v>
      </c>
      <c r="V24" s="71">
        <f t="shared" si="3"/>
        <v>0</v>
      </c>
      <c r="W24" s="77">
        <f t="shared" si="4"/>
        <v>8</v>
      </c>
    </row>
    <row r="25" spans="1:23" ht="24.75" customHeight="1" x14ac:dyDescent="0.25">
      <c r="A25" s="21">
        <v>22</v>
      </c>
      <c r="B25" s="33" t="s">
        <v>44</v>
      </c>
      <c r="C25" s="21">
        <v>2846502600</v>
      </c>
      <c r="D25" s="61" t="s">
        <v>32</v>
      </c>
      <c r="E25" s="62">
        <v>3</v>
      </c>
      <c r="F25" s="34"/>
      <c r="G25" s="63"/>
      <c r="H25" s="28">
        <f t="shared" si="1"/>
        <v>3</v>
      </c>
      <c r="I25" s="29" t="e">
        <f>H25*#REF!</f>
        <v>#REF!</v>
      </c>
      <c r="J25" s="39"/>
      <c r="K25" s="21"/>
      <c r="L25" s="21"/>
      <c r="M25" s="28">
        <f t="shared" si="2"/>
        <v>0</v>
      </c>
      <c r="N25" s="31" t="e">
        <f>M25*#REF!</f>
        <v>#REF!</v>
      </c>
      <c r="O25" s="39"/>
      <c r="P25" s="21"/>
      <c r="Q25" s="21"/>
      <c r="R25" s="28">
        <f t="shared" si="0"/>
        <v>0</v>
      </c>
      <c r="S25" s="32" t="e">
        <f>R25*#REF!</f>
        <v>#REF!</v>
      </c>
      <c r="T25" s="70">
        <f t="shared" si="3"/>
        <v>3</v>
      </c>
      <c r="U25" s="71">
        <f t="shared" si="3"/>
        <v>0</v>
      </c>
      <c r="V25" s="71">
        <f t="shared" si="3"/>
        <v>0</v>
      </c>
      <c r="W25" s="77">
        <f t="shared" si="4"/>
        <v>3</v>
      </c>
    </row>
    <row r="26" spans="1:23" ht="26.25" customHeight="1" x14ac:dyDescent="0.25">
      <c r="A26" s="21">
        <v>23</v>
      </c>
      <c r="B26" s="33" t="s">
        <v>45</v>
      </c>
      <c r="C26" s="21">
        <v>1361251125</v>
      </c>
      <c r="D26" s="61" t="s">
        <v>34</v>
      </c>
      <c r="E26" s="62"/>
      <c r="F26" s="34"/>
      <c r="G26" s="63"/>
      <c r="H26" s="28">
        <f t="shared" si="1"/>
        <v>0</v>
      </c>
      <c r="I26" s="29" t="e">
        <f>H26*#REF!</f>
        <v>#REF!</v>
      </c>
      <c r="J26" s="39"/>
      <c r="K26" s="21">
        <v>5</v>
      </c>
      <c r="L26" s="21"/>
      <c r="M26" s="28">
        <f t="shared" si="2"/>
        <v>5</v>
      </c>
      <c r="N26" s="31" t="e">
        <f>M26*#REF!</f>
        <v>#REF!</v>
      </c>
      <c r="O26" s="39">
        <v>2</v>
      </c>
      <c r="P26" s="21"/>
      <c r="Q26" s="21">
        <v>4</v>
      </c>
      <c r="R26" s="28">
        <f t="shared" si="0"/>
        <v>6</v>
      </c>
      <c r="S26" s="32" t="e">
        <f>R26*#REF!</f>
        <v>#REF!</v>
      </c>
      <c r="T26" s="70">
        <f t="shared" si="3"/>
        <v>2</v>
      </c>
      <c r="U26" s="71">
        <f t="shared" si="3"/>
        <v>5</v>
      </c>
      <c r="V26" s="71">
        <f t="shared" si="3"/>
        <v>4</v>
      </c>
      <c r="W26" s="77">
        <f t="shared" si="4"/>
        <v>11</v>
      </c>
    </row>
    <row r="27" spans="1:23" ht="29.25" customHeight="1" x14ac:dyDescent="0.25">
      <c r="A27" s="21">
        <v>24</v>
      </c>
      <c r="B27" s="33" t="s">
        <v>46</v>
      </c>
      <c r="C27" s="21">
        <v>8063000057</v>
      </c>
      <c r="D27" s="61" t="s">
        <v>34</v>
      </c>
      <c r="E27" s="62"/>
      <c r="F27" s="34"/>
      <c r="G27" s="63"/>
      <c r="H27" s="28">
        <f t="shared" si="1"/>
        <v>0</v>
      </c>
      <c r="I27" s="29" t="e">
        <f>H27*#REF!</f>
        <v>#REF!</v>
      </c>
      <c r="J27" s="39"/>
      <c r="K27" s="21">
        <v>1</v>
      </c>
      <c r="L27" s="21"/>
      <c r="M27" s="28">
        <f t="shared" si="2"/>
        <v>1</v>
      </c>
      <c r="N27" s="31" t="e">
        <f>M27*#REF!</f>
        <v>#REF!</v>
      </c>
      <c r="O27" s="39"/>
      <c r="P27" s="21"/>
      <c r="Q27" s="21">
        <v>2</v>
      </c>
      <c r="R27" s="28">
        <f t="shared" si="0"/>
        <v>2</v>
      </c>
      <c r="S27" s="32" t="e">
        <f>R27*#REF!</f>
        <v>#REF!</v>
      </c>
      <c r="T27" s="70">
        <f t="shared" si="3"/>
        <v>0</v>
      </c>
      <c r="U27" s="71">
        <f t="shared" si="3"/>
        <v>1</v>
      </c>
      <c r="V27" s="71">
        <f t="shared" si="3"/>
        <v>2</v>
      </c>
      <c r="W27" s="77">
        <f t="shared" si="4"/>
        <v>3</v>
      </c>
    </row>
    <row r="28" spans="1:23" ht="25.5" x14ac:dyDescent="0.25">
      <c r="A28" s="21">
        <v>25</v>
      </c>
      <c r="B28" s="33" t="s">
        <v>47</v>
      </c>
      <c r="C28" s="21">
        <v>1361458959</v>
      </c>
      <c r="D28" s="61" t="s">
        <v>34</v>
      </c>
      <c r="E28" s="62"/>
      <c r="F28" s="34"/>
      <c r="G28" s="63"/>
      <c r="H28" s="28">
        <f t="shared" si="1"/>
        <v>0</v>
      </c>
      <c r="I28" s="29" t="e">
        <f>H28*#REF!</f>
        <v>#REF!</v>
      </c>
      <c r="J28" s="39"/>
      <c r="K28" s="21">
        <v>3</v>
      </c>
      <c r="L28" s="21"/>
      <c r="M28" s="28">
        <f t="shared" si="2"/>
        <v>3</v>
      </c>
      <c r="N28" s="31" t="e">
        <f>M28*#REF!</f>
        <v>#REF!</v>
      </c>
      <c r="O28" s="39"/>
      <c r="P28" s="21">
        <v>2</v>
      </c>
      <c r="Q28" s="21">
        <v>25</v>
      </c>
      <c r="R28" s="28">
        <f t="shared" si="0"/>
        <v>27</v>
      </c>
      <c r="S28" s="32" t="e">
        <f>R28*#REF!</f>
        <v>#REF!</v>
      </c>
      <c r="T28" s="70">
        <f t="shared" si="3"/>
        <v>0</v>
      </c>
      <c r="U28" s="71">
        <f t="shared" si="3"/>
        <v>5</v>
      </c>
      <c r="V28" s="71">
        <f t="shared" si="3"/>
        <v>25</v>
      </c>
      <c r="W28" s="77">
        <f t="shared" si="4"/>
        <v>30</v>
      </c>
    </row>
    <row r="29" spans="1:23" ht="25.5" x14ac:dyDescent="0.25">
      <c r="A29" s="21">
        <v>26</v>
      </c>
      <c r="B29" s="40" t="s">
        <v>57</v>
      </c>
      <c r="C29" s="43" t="s">
        <v>48</v>
      </c>
      <c r="D29" s="64" t="s">
        <v>32</v>
      </c>
      <c r="E29" s="45"/>
      <c r="F29" s="37"/>
      <c r="G29" s="37"/>
      <c r="H29" s="28">
        <f t="shared" si="1"/>
        <v>0</v>
      </c>
      <c r="I29" s="29" t="e">
        <f>H29*#REF!</f>
        <v>#REF!</v>
      </c>
      <c r="J29" s="59">
        <v>10</v>
      </c>
      <c r="K29" s="21"/>
      <c r="L29" s="21"/>
      <c r="M29" s="28">
        <f t="shared" si="2"/>
        <v>10</v>
      </c>
      <c r="N29" s="31" t="e">
        <f>M29*#REF!</f>
        <v>#REF!</v>
      </c>
      <c r="O29" s="65"/>
      <c r="P29" s="21"/>
      <c r="Q29" s="21"/>
      <c r="R29" s="28">
        <f t="shared" si="0"/>
        <v>0</v>
      </c>
      <c r="S29" s="32"/>
      <c r="T29" s="70">
        <f t="shared" si="3"/>
        <v>10</v>
      </c>
      <c r="U29" s="71">
        <f t="shared" si="3"/>
        <v>0</v>
      </c>
      <c r="V29" s="71">
        <f t="shared" si="3"/>
        <v>0</v>
      </c>
      <c r="W29" s="77">
        <f t="shared" si="4"/>
        <v>10</v>
      </c>
    </row>
    <row r="30" spans="1:23" ht="33.75" customHeight="1" x14ac:dyDescent="0.25">
      <c r="A30" s="21">
        <v>27</v>
      </c>
      <c r="B30" s="40" t="s">
        <v>58</v>
      </c>
      <c r="C30" s="43" t="s">
        <v>49</v>
      </c>
      <c r="D30" s="64" t="s">
        <v>32</v>
      </c>
      <c r="E30" s="45"/>
      <c r="F30" s="37"/>
      <c r="G30" s="37"/>
      <c r="H30" s="28">
        <f t="shared" si="1"/>
        <v>0</v>
      </c>
      <c r="I30" s="29" t="e">
        <f>H30*#REF!</f>
        <v>#REF!</v>
      </c>
      <c r="J30" s="59">
        <v>10</v>
      </c>
      <c r="K30" s="21"/>
      <c r="L30" s="21"/>
      <c r="M30" s="28">
        <f t="shared" si="2"/>
        <v>10</v>
      </c>
      <c r="N30" s="31" t="e">
        <f>M30*#REF!</f>
        <v>#REF!</v>
      </c>
      <c r="O30" s="65"/>
      <c r="P30" s="21"/>
      <c r="Q30" s="21"/>
      <c r="R30" s="28">
        <f t="shared" si="0"/>
        <v>0</v>
      </c>
      <c r="S30" s="32"/>
      <c r="T30" s="70">
        <f t="shared" si="3"/>
        <v>10</v>
      </c>
      <c r="U30" s="71">
        <f t="shared" si="3"/>
        <v>0</v>
      </c>
      <c r="V30" s="71">
        <f t="shared" si="3"/>
        <v>0</v>
      </c>
      <c r="W30" s="77">
        <f t="shared" si="4"/>
        <v>10</v>
      </c>
    </row>
    <row r="31" spans="1:23" ht="27" customHeight="1" x14ac:dyDescent="0.25">
      <c r="A31" s="21">
        <v>28</v>
      </c>
      <c r="B31" s="40" t="s">
        <v>50</v>
      </c>
      <c r="C31" s="43" t="s">
        <v>51</v>
      </c>
      <c r="D31" s="64" t="s">
        <v>32</v>
      </c>
      <c r="E31" s="45"/>
      <c r="F31" s="37"/>
      <c r="G31" s="37"/>
      <c r="H31" s="28">
        <f t="shared" si="1"/>
        <v>0</v>
      </c>
      <c r="I31" s="29" t="e">
        <f>H31*#REF!</f>
        <v>#REF!</v>
      </c>
      <c r="J31" s="59">
        <v>20</v>
      </c>
      <c r="K31" s="21"/>
      <c r="L31" s="21"/>
      <c r="M31" s="28">
        <f t="shared" si="2"/>
        <v>20</v>
      </c>
      <c r="N31" s="31" t="e">
        <f>M31*#REF!</f>
        <v>#REF!</v>
      </c>
      <c r="O31" s="65"/>
      <c r="P31" s="21"/>
      <c r="Q31" s="21"/>
      <c r="R31" s="28">
        <f t="shared" si="0"/>
        <v>0</v>
      </c>
      <c r="S31" s="32"/>
      <c r="T31" s="70">
        <f t="shared" si="3"/>
        <v>20</v>
      </c>
      <c r="U31" s="71">
        <f t="shared" si="3"/>
        <v>0</v>
      </c>
      <c r="V31" s="71">
        <f t="shared" si="3"/>
        <v>0</v>
      </c>
      <c r="W31" s="77">
        <f t="shared" si="4"/>
        <v>20</v>
      </c>
    </row>
    <row r="32" spans="1:23" ht="33.75" customHeight="1" x14ac:dyDescent="0.25">
      <c r="A32" s="66"/>
      <c r="B32" s="66"/>
      <c r="C32" s="66"/>
      <c r="D32" s="66"/>
      <c r="E32" s="66"/>
      <c r="F32" s="66"/>
      <c r="G32" s="66"/>
      <c r="H32" s="67" t="s">
        <v>52</v>
      </c>
      <c r="I32" s="68" t="e">
        <f>SUM(I4:I28)</f>
        <v>#REF!</v>
      </c>
      <c r="J32" s="66"/>
      <c r="K32" s="66"/>
      <c r="L32" s="66"/>
      <c r="M32" s="67" t="s">
        <v>52</v>
      </c>
      <c r="N32" s="68" t="e">
        <f>SUM(N4:N28)</f>
        <v>#REF!</v>
      </c>
      <c r="O32" s="66"/>
      <c r="P32" s="66"/>
      <c r="Q32" s="66"/>
      <c r="R32" s="67" t="s">
        <v>52</v>
      </c>
      <c r="S32" s="68" t="e">
        <f>SUM(S4:S28)</f>
        <v>#REF!</v>
      </c>
      <c r="T32" s="72"/>
      <c r="U32" s="72"/>
      <c r="V32" s="72"/>
      <c r="W32" s="73"/>
    </row>
  </sheetData>
  <mergeCells count="1">
    <mergeCell ref="A1:W1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5" orientation="landscape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Białowąs Anna</dc:creator>
  <cp:lastModifiedBy>Białowąs Anna</cp:lastModifiedBy>
  <cp:lastPrinted>2026-03-02T13:37:10Z</cp:lastPrinted>
  <dcterms:created xsi:type="dcterms:W3CDTF">2015-06-05T18:19:34Z</dcterms:created>
  <dcterms:modified xsi:type="dcterms:W3CDTF">2026-03-03T11:35:59Z</dcterms:modified>
</cp:coreProperties>
</file>